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9735"/>
  </bookViews>
  <sheets>
    <sheet name="List1" sheetId="1" r:id="rId1"/>
  </sheets>
  <calcPr calcId="152511"/>
</workbook>
</file>

<file path=xl/calcChain.xml><?xml version="1.0" encoding="utf-8"?>
<calcChain xmlns="http://schemas.openxmlformats.org/spreadsheetml/2006/main">
  <c r="F49" i="1" l="1"/>
  <c r="F59" i="1" l="1"/>
  <c r="F60" i="1"/>
  <c r="F44" i="1"/>
  <c r="F45" i="1"/>
  <c r="F46" i="1"/>
  <c r="F47" i="1"/>
  <c r="F48" i="1"/>
  <c r="F50" i="1"/>
  <c r="F51" i="1"/>
  <c r="F52" i="1"/>
  <c r="F53" i="1"/>
  <c r="F54" i="1"/>
  <c r="F62" i="1" l="1"/>
  <c r="F38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9" i="1"/>
  <c r="F40" i="1"/>
  <c r="F41" i="1"/>
  <c r="F42" i="1"/>
  <c r="F43" i="1"/>
  <c r="F2" i="1"/>
</calcChain>
</file>

<file path=xl/sharedStrings.xml><?xml version="1.0" encoding="utf-8"?>
<sst xmlns="http://schemas.openxmlformats.org/spreadsheetml/2006/main" count="120" uniqueCount="66">
  <si>
    <t xml:space="preserve">popis </t>
  </si>
  <si>
    <t>délka / počet kusů</t>
  </si>
  <si>
    <t xml:space="preserve">Ventilová šachta maxi 350x500mm         </t>
  </si>
  <si>
    <t xml:space="preserve">T-kus 63mm                              </t>
  </si>
  <si>
    <t xml:space="preserve">T-kus 50 - 40                           </t>
  </si>
  <si>
    <t xml:space="preserve">T-kus 50 - 32                           </t>
  </si>
  <si>
    <t xml:space="preserve">T-kus 40 - 6/4 M                        </t>
  </si>
  <si>
    <t xml:space="preserve">T-kus 40 - 32                           </t>
  </si>
  <si>
    <t xml:space="preserve">T-kus 32mm                              </t>
  </si>
  <si>
    <t xml:space="preserve">T-kus 32 - 1 M                          </t>
  </si>
  <si>
    <t xml:space="preserve">Spojka priama 32 - 3/4 F                </t>
  </si>
  <si>
    <t>cena jednotková</t>
  </si>
  <si>
    <t>cena celkem</t>
  </si>
  <si>
    <t>součástí postřikovače</t>
  </si>
  <si>
    <t xml:space="preserve">Potrubí HDPE PE-100 1,0Mpa 63/3,8mm      </t>
  </si>
  <si>
    <t xml:space="preserve">Potrubí LDPE PE-40 0,6Mpa 20/1,5mm       </t>
  </si>
  <si>
    <t xml:space="preserve">Potrubí LDPE PE-40 0,6Mpa 32/2,9mm       </t>
  </si>
  <si>
    <t xml:space="preserve">Potrubí LDPE PE-40 0,6Mpa 40/3,7mm       </t>
  </si>
  <si>
    <t xml:space="preserve">Potrubí LDPE PE-40 0,6Mpa 50/4,6mm       </t>
  </si>
  <si>
    <t xml:space="preserve">Spojka přímá 40 - 1 F                  </t>
  </si>
  <si>
    <t xml:space="preserve">Spojka přímá 40 - 32                   </t>
  </si>
  <si>
    <t xml:space="preserve">Spojka přímá 50 - 40                   </t>
  </si>
  <si>
    <t xml:space="preserve">Spojka přímá 50 - 6/4 F                </t>
  </si>
  <si>
    <t xml:space="preserve">Spojka přímá 50 - 6/4 M                </t>
  </si>
  <si>
    <t xml:space="preserve">Spojka přímá 63 - 6/4 M                </t>
  </si>
  <si>
    <t xml:space="preserve">Vsuvka mosazná MM 6/4                  </t>
  </si>
  <si>
    <t xml:space="preserve">položka </t>
  </si>
  <si>
    <t xml:space="preserve"> El.mag. ventil 1 1/2", s cívkou 24 V/AC, regulace průtoku, oba vnitřní závity</t>
  </si>
  <si>
    <t xml:space="preserve">Šroubení přímé mosazné MF 6/4         </t>
  </si>
  <si>
    <t xml:space="preserve">Spojka připojovací - 3/4 M       </t>
  </si>
  <si>
    <t xml:space="preserve">Koleno připojovací - 3/4 M       </t>
  </si>
  <si>
    <t xml:space="preserve">Šroubení rohové mosazné MF 6/4         </t>
  </si>
  <si>
    <t xml:space="preserve">Navrtávací objímka 32 * 3/4"           </t>
  </si>
  <si>
    <t xml:space="preserve">Navrtávací objímka 40 * 3/4"           </t>
  </si>
  <si>
    <t xml:space="preserve">Kabel H05V-K 3 x 1,5 - 3žily           </t>
  </si>
  <si>
    <t xml:space="preserve">Kabel LIVY 02 x 0,5 - 2žily             </t>
  </si>
  <si>
    <t xml:space="preserve">T-kus mosazný FFF 6/4                  </t>
  </si>
  <si>
    <t xml:space="preserve">Ventilová šachta standard  260x385mm    </t>
  </si>
  <si>
    <t xml:space="preserve">tryska *1.5*              </t>
  </si>
  <si>
    <t xml:space="preserve">tryska *2,0*              </t>
  </si>
  <si>
    <t xml:space="preserve">tryska *3.0*              </t>
  </si>
  <si>
    <t xml:space="preserve">tryska *6.0*              </t>
  </si>
  <si>
    <t xml:space="preserve">tryska *8.0*              </t>
  </si>
  <si>
    <t>Ovládací jednotka 8 sekcí, 230 V AC, vnější instalace, plastová schránka, interní transformátor</t>
  </si>
  <si>
    <t xml:space="preserve">Sada tryska *0.75* SR     </t>
  </si>
  <si>
    <t xml:space="preserve">Rotační postřikovač s nerezovým výsuvem * 4,9 - 14m*  </t>
  </si>
  <si>
    <t>Dešťový senzor bezúdržbový LiOn baterie, okamžitá aktivace</t>
  </si>
  <si>
    <t xml:space="preserve">Voděodolný konektor do 600 V     </t>
  </si>
  <si>
    <t>Vytýčení systému, tras vedení, míst postřikovačů a šachtic</t>
  </si>
  <si>
    <t>Instalace a pokládka PE potrubí, včetně montáže a instalace tvarovek (orientačně)</t>
  </si>
  <si>
    <t>Zemní práce, uložení zeminy, zásyp, odpovídající hutnění</t>
  </si>
  <si>
    <t>Instalace, zprovoznění a naprogramování ovládací jednotky</t>
  </si>
  <si>
    <t>Montáž a instalace hlavních sestav</t>
  </si>
  <si>
    <t>Montáž a instalace armatur, ventilů v šachticích</t>
  </si>
  <si>
    <t>Uložení a zapojení kabelů 24V pro ovládací systém HUNTER vč. konektorů</t>
  </si>
  <si>
    <t>Montáž a instalace rotačního postřikovače vč. trysky</t>
  </si>
  <si>
    <t>Montáž a instalace odbočky  k postřikovačům (sedlo, přípojné potrubí QJ, přímý přechod)</t>
  </si>
  <si>
    <t>Provedení tlakové zkoušky potrubí systému</t>
  </si>
  <si>
    <t>Zaškolení obsluhy závlahového systému</t>
  </si>
  <si>
    <t>Materiál</t>
  </si>
  <si>
    <t>Montáž</t>
  </si>
  <si>
    <t>Závlahy  celkem  bez  DPH</t>
  </si>
  <si>
    <t>jednotka</t>
  </si>
  <si>
    <t>m</t>
  </si>
  <si>
    <t>bm</t>
  </si>
  <si>
    <t>kus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</si>
</sst>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 val="doubleAccounting"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1" xfId="0" applyBorder="1"/>
    <xf numFmtId="44" fontId="0" fillId="0" borderId="0" xfId="1" applyFont="1"/>
    <xf numFmtId="0" fontId="2" fillId="0" borderId="1" xfId="0" applyFont="1" applyBorder="1"/>
    <xf numFmtId="0" fontId="2" fillId="0" borderId="1" xfId="0" applyFont="1" applyBorder="1" applyAlignment="1">
      <alignment vertical="top"/>
    </xf>
    <xf numFmtId="44" fontId="0" fillId="0" borderId="0" xfId="0" applyNumberFormat="1"/>
    <xf numFmtId="0" fontId="3" fillId="0" borderId="0" xfId="0" applyFont="1"/>
    <xf numFmtId="0" fontId="3" fillId="0" borderId="0" xfId="0" applyFont="1" applyAlignment="1">
      <alignment vertical="top"/>
    </xf>
    <xf numFmtId="44" fontId="4" fillId="0" borderId="0" xfId="0" applyNumberFormat="1" applyFont="1"/>
    <xf numFmtId="0" fontId="2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 vertical="top"/>
    </xf>
  </cellXfs>
  <cellStyles count="2">
    <cellStyle name="Měna" xfId="1" builtinId="4"/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pane ySplit="1" topLeftCell="A37" activePane="bottomLeft" state="frozen"/>
      <selection pane="bottomLeft" activeCell="F49" sqref="F49"/>
    </sheetView>
  </sheetViews>
  <sheetFormatPr defaultRowHeight="15" x14ac:dyDescent="0.25"/>
  <cols>
    <col min="2" max="2" width="9.140625" style="12"/>
    <col min="3" max="3" width="17.42578125" style="2" bestFit="1" customWidth="1"/>
    <col min="4" max="4" width="81.140625" bestFit="1" customWidth="1"/>
    <col min="5" max="5" width="20" bestFit="1" customWidth="1"/>
    <col min="6" max="6" width="15.7109375" bestFit="1" customWidth="1"/>
  </cols>
  <sheetData>
    <row r="1" spans="1:6" s="3" customFormat="1" x14ac:dyDescent="0.25">
      <c r="A1" s="5" t="s">
        <v>26</v>
      </c>
      <c r="B1" s="11" t="s">
        <v>62</v>
      </c>
      <c r="C1" s="6" t="s">
        <v>1</v>
      </c>
      <c r="D1" s="5" t="s">
        <v>0</v>
      </c>
      <c r="E1" s="5" t="s">
        <v>11</v>
      </c>
      <c r="F1" s="5" t="s">
        <v>12</v>
      </c>
    </row>
    <row r="2" spans="1:6" x14ac:dyDescent="0.25">
      <c r="A2">
        <v>1</v>
      </c>
      <c r="B2" s="12" t="s">
        <v>63</v>
      </c>
      <c r="C2" s="2">
        <v>261</v>
      </c>
      <c r="D2" t="s">
        <v>14</v>
      </c>
      <c r="E2" s="4"/>
      <c r="F2" s="4">
        <f t="shared" ref="F2:F32" si="0">SUM(C2*E2)</f>
        <v>0</v>
      </c>
    </row>
    <row r="3" spans="1:6" x14ac:dyDescent="0.25">
      <c r="A3">
        <v>2</v>
      </c>
      <c r="B3" s="12" t="s">
        <v>63</v>
      </c>
      <c r="C3" s="2">
        <v>28</v>
      </c>
      <c r="D3" t="s">
        <v>15</v>
      </c>
      <c r="E3" s="4"/>
      <c r="F3" s="4">
        <f t="shared" si="0"/>
        <v>0</v>
      </c>
    </row>
    <row r="4" spans="1:6" x14ac:dyDescent="0.25">
      <c r="A4">
        <v>3</v>
      </c>
      <c r="B4" s="12" t="s">
        <v>63</v>
      </c>
      <c r="C4" s="2">
        <v>495</v>
      </c>
      <c r="D4" t="s">
        <v>16</v>
      </c>
      <c r="E4" s="4"/>
      <c r="F4" s="4">
        <f t="shared" si="0"/>
        <v>0</v>
      </c>
    </row>
    <row r="5" spans="1:6" x14ac:dyDescent="0.25">
      <c r="A5">
        <v>4</v>
      </c>
      <c r="B5" s="12" t="s">
        <v>63</v>
      </c>
      <c r="C5" s="2">
        <v>133</v>
      </c>
      <c r="D5" t="s">
        <v>17</v>
      </c>
      <c r="E5" s="4"/>
      <c r="F5" s="4">
        <f t="shared" si="0"/>
        <v>0</v>
      </c>
    </row>
    <row r="6" spans="1:6" x14ac:dyDescent="0.25">
      <c r="A6">
        <v>5</v>
      </c>
      <c r="B6" s="12" t="s">
        <v>63</v>
      </c>
      <c r="C6" s="2">
        <v>127</v>
      </c>
      <c r="D6" t="s">
        <v>18</v>
      </c>
      <c r="E6" s="4"/>
      <c r="F6" s="4">
        <f t="shared" si="0"/>
        <v>0</v>
      </c>
    </row>
    <row r="7" spans="1:6" x14ac:dyDescent="0.25">
      <c r="A7">
        <v>6</v>
      </c>
      <c r="B7" s="12" t="s">
        <v>65</v>
      </c>
      <c r="C7" s="2">
        <v>8</v>
      </c>
      <c r="D7" s="1" t="s">
        <v>27</v>
      </c>
      <c r="E7" s="4"/>
      <c r="F7" s="4">
        <f t="shared" si="0"/>
        <v>0</v>
      </c>
    </row>
    <row r="8" spans="1:6" x14ac:dyDescent="0.25">
      <c r="A8">
        <v>7</v>
      </c>
      <c r="B8" s="12" t="s">
        <v>65</v>
      </c>
      <c r="C8" s="2">
        <v>1</v>
      </c>
      <c r="D8" t="s">
        <v>19</v>
      </c>
      <c r="E8" s="4"/>
      <c r="F8" s="4">
        <f t="shared" si="0"/>
        <v>0</v>
      </c>
    </row>
    <row r="9" spans="1:6" x14ac:dyDescent="0.25">
      <c r="A9">
        <v>8</v>
      </c>
      <c r="B9" s="12" t="s">
        <v>65</v>
      </c>
      <c r="C9" s="2">
        <v>11</v>
      </c>
      <c r="D9" t="s">
        <v>20</v>
      </c>
      <c r="E9" s="4"/>
      <c r="F9" s="4">
        <f t="shared" si="0"/>
        <v>0</v>
      </c>
    </row>
    <row r="10" spans="1:6" x14ac:dyDescent="0.25">
      <c r="A10">
        <v>9</v>
      </c>
      <c r="B10" s="12" t="s">
        <v>65</v>
      </c>
      <c r="C10" s="2">
        <v>3</v>
      </c>
      <c r="D10" t="s">
        <v>21</v>
      </c>
      <c r="E10" s="4"/>
      <c r="F10" s="4">
        <f t="shared" si="0"/>
        <v>0</v>
      </c>
    </row>
    <row r="11" spans="1:6" x14ac:dyDescent="0.25">
      <c r="A11">
        <v>10</v>
      </c>
      <c r="B11" s="12" t="s">
        <v>65</v>
      </c>
      <c r="C11" s="2">
        <v>4</v>
      </c>
      <c r="D11" t="s">
        <v>22</v>
      </c>
      <c r="E11" s="4"/>
      <c r="F11" s="4">
        <f t="shared" si="0"/>
        <v>0</v>
      </c>
    </row>
    <row r="12" spans="1:6" x14ac:dyDescent="0.25">
      <c r="A12">
        <v>11</v>
      </c>
      <c r="B12" s="12" t="s">
        <v>65</v>
      </c>
      <c r="C12" s="2">
        <v>6</v>
      </c>
      <c r="D12" t="s">
        <v>23</v>
      </c>
      <c r="E12" s="4"/>
      <c r="F12" s="4">
        <f t="shared" si="0"/>
        <v>0</v>
      </c>
    </row>
    <row r="13" spans="1:6" x14ac:dyDescent="0.25">
      <c r="A13">
        <v>12</v>
      </c>
      <c r="B13" s="12" t="s">
        <v>65</v>
      </c>
      <c r="C13" s="2">
        <v>6</v>
      </c>
      <c r="D13" t="s">
        <v>24</v>
      </c>
      <c r="E13" s="4"/>
      <c r="F13" s="4">
        <f t="shared" si="0"/>
        <v>0</v>
      </c>
    </row>
    <row r="14" spans="1:6" x14ac:dyDescent="0.25">
      <c r="A14">
        <v>13</v>
      </c>
      <c r="B14" s="12" t="s">
        <v>65</v>
      </c>
      <c r="C14" s="2">
        <v>31</v>
      </c>
      <c r="D14" t="s">
        <v>29</v>
      </c>
      <c r="E14" s="4"/>
      <c r="F14" s="4">
        <f t="shared" si="0"/>
        <v>0</v>
      </c>
    </row>
    <row r="15" spans="1:6" x14ac:dyDescent="0.25">
      <c r="A15">
        <v>14</v>
      </c>
      <c r="B15" s="12" t="s">
        <v>65</v>
      </c>
      <c r="C15" s="2">
        <v>4</v>
      </c>
      <c r="D15" t="s">
        <v>25</v>
      </c>
      <c r="E15" s="4"/>
      <c r="F15" s="4">
        <f t="shared" si="0"/>
        <v>0</v>
      </c>
    </row>
    <row r="16" spans="1:6" x14ac:dyDescent="0.25">
      <c r="A16">
        <v>15</v>
      </c>
      <c r="B16" s="12" t="s">
        <v>65</v>
      </c>
      <c r="C16" s="2">
        <v>14</v>
      </c>
      <c r="D16" t="s">
        <v>28</v>
      </c>
      <c r="E16" s="4"/>
      <c r="F16" s="4">
        <f t="shared" si="0"/>
        <v>0</v>
      </c>
    </row>
    <row r="17" spans="1:6" x14ac:dyDescent="0.25">
      <c r="A17">
        <v>16</v>
      </c>
      <c r="B17" s="12" t="s">
        <v>65</v>
      </c>
      <c r="C17" s="2">
        <v>81</v>
      </c>
      <c r="D17" t="s">
        <v>30</v>
      </c>
      <c r="E17" s="4"/>
      <c r="F17" s="4">
        <f t="shared" si="0"/>
        <v>0</v>
      </c>
    </row>
    <row r="18" spans="1:6" x14ac:dyDescent="0.25">
      <c r="A18">
        <v>17</v>
      </c>
      <c r="B18" s="12" t="s">
        <v>65</v>
      </c>
      <c r="C18" s="2">
        <v>32</v>
      </c>
      <c r="D18" t="s">
        <v>10</v>
      </c>
      <c r="E18" s="4"/>
      <c r="F18" s="4">
        <f t="shared" si="0"/>
        <v>0</v>
      </c>
    </row>
    <row r="19" spans="1:6" x14ac:dyDescent="0.25">
      <c r="A19">
        <v>18</v>
      </c>
      <c r="B19" s="12" t="s">
        <v>65</v>
      </c>
      <c r="C19" s="2">
        <v>2</v>
      </c>
      <c r="D19" t="s">
        <v>31</v>
      </c>
      <c r="E19" s="4"/>
      <c r="F19" s="4">
        <f t="shared" si="0"/>
        <v>0</v>
      </c>
    </row>
    <row r="20" spans="1:6" x14ac:dyDescent="0.25">
      <c r="A20">
        <v>19</v>
      </c>
      <c r="B20" s="12" t="s">
        <v>65</v>
      </c>
      <c r="C20" s="2">
        <v>14</v>
      </c>
      <c r="D20" t="s">
        <v>32</v>
      </c>
      <c r="E20" s="4"/>
      <c r="F20" s="4">
        <f t="shared" si="0"/>
        <v>0</v>
      </c>
    </row>
    <row r="21" spans="1:6" x14ac:dyDescent="0.25">
      <c r="A21">
        <v>20</v>
      </c>
      <c r="B21" s="12" t="s">
        <v>65</v>
      </c>
      <c r="C21" s="2">
        <v>10</v>
      </c>
      <c r="D21" t="s">
        <v>33</v>
      </c>
      <c r="E21" s="4"/>
      <c r="F21" s="4">
        <f t="shared" si="0"/>
        <v>0</v>
      </c>
    </row>
    <row r="22" spans="1:6" x14ac:dyDescent="0.25">
      <c r="A22">
        <v>21</v>
      </c>
      <c r="B22" s="12" t="s">
        <v>65</v>
      </c>
      <c r="C22" s="2">
        <v>1</v>
      </c>
      <c r="D22" t="s">
        <v>9</v>
      </c>
      <c r="E22" s="4"/>
      <c r="F22" s="4">
        <f t="shared" si="0"/>
        <v>0</v>
      </c>
    </row>
    <row r="23" spans="1:6" x14ac:dyDescent="0.25">
      <c r="A23">
        <v>22</v>
      </c>
      <c r="B23" s="12" t="s">
        <v>65</v>
      </c>
      <c r="C23" s="2">
        <v>7</v>
      </c>
      <c r="D23" t="s">
        <v>8</v>
      </c>
      <c r="E23" s="4"/>
      <c r="F23" s="4">
        <f t="shared" si="0"/>
        <v>0</v>
      </c>
    </row>
    <row r="24" spans="1:6" x14ac:dyDescent="0.25">
      <c r="A24">
        <v>23</v>
      </c>
      <c r="B24" s="12" t="s">
        <v>65</v>
      </c>
      <c r="C24" s="2">
        <v>4</v>
      </c>
      <c r="D24" t="s">
        <v>7</v>
      </c>
      <c r="E24" s="4"/>
      <c r="F24" s="4">
        <f t="shared" si="0"/>
        <v>0</v>
      </c>
    </row>
    <row r="25" spans="1:6" x14ac:dyDescent="0.25">
      <c r="A25">
        <v>24</v>
      </c>
      <c r="B25" s="12" t="s">
        <v>65</v>
      </c>
      <c r="C25" s="2">
        <v>4</v>
      </c>
      <c r="D25" t="s">
        <v>6</v>
      </c>
      <c r="E25" s="4"/>
      <c r="F25" s="4">
        <f t="shared" si="0"/>
        <v>0</v>
      </c>
    </row>
    <row r="26" spans="1:6" x14ac:dyDescent="0.25">
      <c r="A26">
        <v>25</v>
      </c>
      <c r="B26" s="12" t="s">
        <v>65</v>
      </c>
      <c r="C26" s="2">
        <v>8</v>
      </c>
      <c r="D26" t="s">
        <v>5</v>
      </c>
      <c r="E26" s="4"/>
      <c r="F26" s="4">
        <f t="shared" si="0"/>
        <v>0</v>
      </c>
    </row>
    <row r="27" spans="1:6" x14ac:dyDescent="0.25">
      <c r="A27">
        <v>26</v>
      </c>
      <c r="B27" s="12" t="s">
        <v>65</v>
      </c>
      <c r="C27" s="2">
        <v>1</v>
      </c>
      <c r="D27" t="s">
        <v>4</v>
      </c>
      <c r="E27" s="4"/>
      <c r="F27" s="4">
        <f t="shared" si="0"/>
        <v>0</v>
      </c>
    </row>
    <row r="28" spans="1:6" x14ac:dyDescent="0.25">
      <c r="A28">
        <v>27</v>
      </c>
      <c r="B28" s="12" t="s">
        <v>65</v>
      </c>
      <c r="C28" s="2">
        <v>4</v>
      </c>
      <c r="D28" t="s">
        <v>3</v>
      </c>
      <c r="E28" s="4"/>
      <c r="F28" s="4">
        <f t="shared" si="0"/>
        <v>0</v>
      </c>
    </row>
    <row r="29" spans="1:6" x14ac:dyDescent="0.25">
      <c r="A29">
        <v>28</v>
      </c>
      <c r="B29" s="12" t="s">
        <v>65</v>
      </c>
      <c r="C29" s="2">
        <v>2</v>
      </c>
      <c r="D29" t="s">
        <v>36</v>
      </c>
      <c r="E29" s="4"/>
      <c r="F29" s="4">
        <f t="shared" si="0"/>
        <v>0</v>
      </c>
    </row>
    <row r="30" spans="1:6" x14ac:dyDescent="0.25">
      <c r="A30">
        <v>29</v>
      </c>
      <c r="B30" s="12" t="s">
        <v>65</v>
      </c>
      <c r="C30" s="2">
        <v>56</v>
      </c>
      <c r="D30" s="1" t="s">
        <v>45</v>
      </c>
      <c r="E30" s="4"/>
      <c r="F30" s="4">
        <f t="shared" si="0"/>
        <v>0</v>
      </c>
    </row>
    <row r="31" spans="1:6" x14ac:dyDescent="0.25">
      <c r="A31">
        <v>30</v>
      </c>
      <c r="B31" s="12" t="s">
        <v>65</v>
      </c>
      <c r="C31" s="2">
        <v>2</v>
      </c>
      <c r="D31" t="s">
        <v>2</v>
      </c>
      <c r="E31" s="4"/>
      <c r="F31" s="4">
        <f t="shared" si="0"/>
        <v>0</v>
      </c>
    </row>
    <row r="32" spans="1:6" x14ac:dyDescent="0.25">
      <c r="A32">
        <v>31</v>
      </c>
      <c r="B32" s="12" t="s">
        <v>65</v>
      </c>
      <c r="C32" s="2">
        <v>3</v>
      </c>
      <c r="D32" t="s">
        <v>37</v>
      </c>
      <c r="E32" s="4"/>
      <c r="F32" s="4">
        <f t="shared" si="0"/>
        <v>0</v>
      </c>
    </row>
    <row r="33" spans="1:6" x14ac:dyDescent="0.25">
      <c r="A33">
        <v>32</v>
      </c>
      <c r="B33" s="12" t="s">
        <v>65</v>
      </c>
      <c r="C33" s="2">
        <v>2</v>
      </c>
      <c r="D33" t="s">
        <v>38</v>
      </c>
      <c r="E33" t="s">
        <v>13</v>
      </c>
      <c r="F33" s="4"/>
    </row>
    <row r="34" spans="1:6" x14ac:dyDescent="0.25">
      <c r="A34">
        <v>33</v>
      </c>
      <c r="B34" s="12" t="s">
        <v>65</v>
      </c>
      <c r="C34" s="2">
        <v>2</v>
      </c>
      <c r="D34" t="s">
        <v>39</v>
      </c>
      <c r="E34" t="s">
        <v>13</v>
      </c>
      <c r="F34" s="4"/>
    </row>
    <row r="35" spans="1:6" x14ac:dyDescent="0.25">
      <c r="A35">
        <v>34</v>
      </c>
      <c r="B35" s="12" t="s">
        <v>65</v>
      </c>
      <c r="C35" s="2">
        <v>2</v>
      </c>
      <c r="D35" t="s">
        <v>40</v>
      </c>
      <c r="E35" t="s">
        <v>13</v>
      </c>
      <c r="F35" s="4"/>
    </row>
    <row r="36" spans="1:6" x14ac:dyDescent="0.25">
      <c r="A36">
        <v>35</v>
      </c>
      <c r="B36" s="12" t="s">
        <v>65</v>
      </c>
      <c r="C36" s="2">
        <v>29</v>
      </c>
      <c r="D36" t="s">
        <v>41</v>
      </c>
      <c r="E36" t="s">
        <v>13</v>
      </c>
      <c r="F36" s="4"/>
    </row>
    <row r="37" spans="1:6" x14ac:dyDescent="0.25">
      <c r="A37">
        <v>36</v>
      </c>
      <c r="B37" s="12" t="s">
        <v>65</v>
      </c>
      <c r="C37" s="2">
        <v>13</v>
      </c>
      <c r="D37" t="s">
        <v>42</v>
      </c>
      <c r="E37" t="s">
        <v>13</v>
      </c>
      <c r="F37" s="4"/>
    </row>
    <row r="38" spans="1:6" x14ac:dyDescent="0.25">
      <c r="A38">
        <v>37</v>
      </c>
      <c r="B38" s="12" t="s">
        <v>65</v>
      </c>
      <c r="C38" s="2">
        <v>6</v>
      </c>
      <c r="D38" t="s">
        <v>44</v>
      </c>
      <c r="E38" s="4"/>
      <c r="F38" s="4">
        <f t="shared" ref="F38:F54" si="1">SUM(C38*E38)</f>
        <v>0</v>
      </c>
    </row>
    <row r="39" spans="1:6" x14ac:dyDescent="0.25">
      <c r="A39">
        <v>38</v>
      </c>
      <c r="B39" s="12" t="s">
        <v>63</v>
      </c>
      <c r="C39" s="2">
        <v>270</v>
      </c>
      <c r="D39" t="s">
        <v>34</v>
      </c>
      <c r="E39" s="4"/>
      <c r="F39" s="4">
        <f t="shared" si="1"/>
        <v>0</v>
      </c>
    </row>
    <row r="40" spans="1:6" x14ac:dyDescent="0.25">
      <c r="A40">
        <v>39</v>
      </c>
      <c r="B40" s="12" t="s">
        <v>63</v>
      </c>
      <c r="C40" s="2">
        <v>128</v>
      </c>
      <c r="D40" t="s">
        <v>35</v>
      </c>
      <c r="E40" s="4"/>
      <c r="F40" s="4">
        <f t="shared" si="1"/>
        <v>0</v>
      </c>
    </row>
    <row r="41" spans="1:6" ht="30" x14ac:dyDescent="0.25">
      <c r="A41" s="2">
        <v>40</v>
      </c>
      <c r="B41" s="14" t="s">
        <v>65</v>
      </c>
      <c r="C41" s="2">
        <v>1</v>
      </c>
      <c r="D41" s="1" t="s">
        <v>43</v>
      </c>
      <c r="E41" s="4"/>
      <c r="F41" s="4">
        <f t="shared" si="1"/>
        <v>0</v>
      </c>
    </row>
    <row r="42" spans="1:6" x14ac:dyDescent="0.25">
      <c r="A42">
        <v>41</v>
      </c>
      <c r="B42" s="12" t="s">
        <v>65</v>
      </c>
      <c r="C42" s="2">
        <v>1</v>
      </c>
      <c r="D42" s="1" t="s">
        <v>46</v>
      </c>
      <c r="E42" s="4"/>
      <c r="F42" s="4">
        <f t="shared" si="1"/>
        <v>0</v>
      </c>
    </row>
    <row r="43" spans="1:6" x14ac:dyDescent="0.25">
      <c r="A43">
        <v>42</v>
      </c>
      <c r="B43" s="12" t="s">
        <v>65</v>
      </c>
      <c r="C43" s="2">
        <v>14</v>
      </c>
      <c r="D43" t="s">
        <v>47</v>
      </c>
      <c r="E43" s="4"/>
      <c r="F43" s="4">
        <f t="shared" si="1"/>
        <v>0</v>
      </c>
    </row>
    <row r="44" spans="1:6" x14ac:dyDescent="0.25">
      <c r="A44">
        <v>43</v>
      </c>
      <c r="B44" s="12" t="s">
        <v>65</v>
      </c>
      <c r="C44" s="2">
        <v>8</v>
      </c>
      <c r="D44" t="s">
        <v>48</v>
      </c>
      <c r="E44" s="4"/>
      <c r="F44" s="4">
        <f t="shared" si="1"/>
        <v>0</v>
      </c>
    </row>
    <row r="45" spans="1:6" x14ac:dyDescent="0.25">
      <c r="A45">
        <v>44</v>
      </c>
      <c r="B45" s="12" t="s">
        <v>64</v>
      </c>
      <c r="C45" s="2">
        <v>1044</v>
      </c>
      <c r="D45" t="s">
        <v>49</v>
      </c>
      <c r="E45" s="4"/>
      <c r="F45" s="4">
        <f t="shared" si="1"/>
        <v>0</v>
      </c>
    </row>
    <row r="46" spans="1:6" x14ac:dyDescent="0.25">
      <c r="A46">
        <v>45</v>
      </c>
      <c r="B46" s="12" t="s">
        <v>64</v>
      </c>
      <c r="C46" s="2">
        <v>1044</v>
      </c>
      <c r="D46" t="s">
        <v>50</v>
      </c>
      <c r="E46" s="4"/>
      <c r="F46" s="4">
        <f t="shared" si="1"/>
        <v>0</v>
      </c>
    </row>
    <row r="47" spans="1:6" x14ac:dyDescent="0.25">
      <c r="A47">
        <v>46</v>
      </c>
      <c r="B47" s="12" t="s">
        <v>65</v>
      </c>
      <c r="C47" s="2">
        <v>1</v>
      </c>
      <c r="D47" t="s">
        <v>51</v>
      </c>
      <c r="E47" s="4"/>
      <c r="F47" s="4">
        <f t="shared" si="1"/>
        <v>0</v>
      </c>
    </row>
    <row r="48" spans="1:6" x14ac:dyDescent="0.25">
      <c r="A48">
        <v>47</v>
      </c>
      <c r="B48" s="12" t="s">
        <v>65</v>
      </c>
      <c r="C48" s="2">
        <v>1</v>
      </c>
      <c r="D48" t="s">
        <v>52</v>
      </c>
      <c r="E48" s="4"/>
      <c r="F48" s="4">
        <f t="shared" si="1"/>
        <v>0</v>
      </c>
    </row>
    <row r="49" spans="1:6" x14ac:dyDescent="0.25">
      <c r="A49">
        <v>48</v>
      </c>
      <c r="B49" s="12" t="s">
        <v>65</v>
      </c>
      <c r="C49" s="2">
        <v>5</v>
      </c>
      <c r="D49" t="s">
        <v>53</v>
      </c>
      <c r="E49" s="4"/>
      <c r="F49" s="4">
        <f t="shared" si="1"/>
        <v>0</v>
      </c>
    </row>
    <row r="50" spans="1:6" x14ac:dyDescent="0.25">
      <c r="A50">
        <v>49</v>
      </c>
      <c r="B50" s="12" t="s">
        <v>63</v>
      </c>
      <c r="C50" s="2">
        <v>398</v>
      </c>
      <c r="D50" t="s">
        <v>54</v>
      </c>
      <c r="E50" s="4"/>
      <c r="F50" s="4">
        <f t="shared" si="1"/>
        <v>0</v>
      </c>
    </row>
    <row r="51" spans="1:6" x14ac:dyDescent="0.25">
      <c r="A51">
        <v>50</v>
      </c>
      <c r="B51" s="12" t="s">
        <v>65</v>
      </c>
      <c r="C51" s="2">
        <v>56</v>
      </c>
      <c r="D51" t="s">
        <v>55</v>
      </c>
      <c r="E51" s="4"/>
      <c r="F51" s="4">
        <f t="shared" si="1"/>
        <v>0</v>
      </c>
    </row>
    <row r="52" spans="1:6" x14ac:dyDescent="0.25">
      <c r="A52">
        <v>51</v>
      </c>
      <c r="B52" s="12" t="s">
        <v>65</v>
      </c>
      <c r="C52" s="2">
        <v>56</v>
      </c>
      <c r="D52" t="s">
        <v>56</v>
      </c>
      <c r="E52" s="4"/>
      <c r="F52" s="4">
        <f t="shared" si="1"/>
        <v>0</v>
      </c>
    </row>
    <row r="53" spans="1:6" x14ac:dyDescent="0.25">
      <c r="A53">
        <v>52</v>
      </c>
      <c r="B53" s="12" t="s">
        <v>65</v>
      </c>
      <c r="C53" s="2">
        <v>8</v>
      </c>
      <c r="D53" t="s">
        <v>57</v>
      </c>
      <c r="E53" s="4"/>
      <c r="F53" s="4">
        <f t="shared" si="1"/>
        <v>0</v>
      </c>
    </row>
    <row r="54" spans="1:6" x14ac:dyDescent="0.25">
      <c r="A54">
        <v>53</v>
      </c>
      <c r="B54" s="12" t="s">
        <v>65</v>
      </c>
      <c r="C54" s="2">
        <v>1</v>
      </c>
      <c r="D54" t="s">
        <v>58</v>
      </c>
      <c r="E54" s="4"/>
      <c r="F54" s="4">
        <f t="shared" si="1"/>
        <v>0</v>
      </c>
    </row>
    <row r="59" spans="1:6" x14ac:dyDescent="0.25">
      <c r="D59" t="s">
        <v>59</v>
      </c>
      <c r="F59" s="4">
        <f>SUM(F2:F43)</f>
        <v>0</v>
      </c>
    </row>
    <row r="60" spans="1:6" x14ac:dyDescent="0.25">
      <c r="D60" t="s">
        <v>60</v>
      </c>
      <c r="F60" s="7">
        <f>SUM(F44:F54)</f>
        <v>0</v>
      </c>
    </row>
    <row r="62" spans="1:6" s="8" customFormat="1" ht="18" x14ac:dyDescent="0.4">
      <c r="B62" s="13"/>
      <c r="C62" s="9"/>
      <c r="D62" s="8" t="s">
        <v>61</v>
      </c>
      <c r="F62" s="10">
        <f>SUM(F59:F60)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2015-08-31T10:46:04Z</dcterms:modified>
</cp:coreProperties>
</file>